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A55B8C07-BA9A-4A1D-A9AF-3E5C9708ED7A}" xr6:coauthVersionLast="36" xr6:coauthVersionMax="36" xr10:uidLastSave="{00000000-0000-0000-0000-000000000000}"/>
  <bookViews>
    <workbookView xWindow="0" yWindow="0" windowWidth="22260" windowHeight="12645" tabRatio="791" xr2:uid="{00000000-000D-0000-FFFF-FFFF00000000}"/>
  </bookViews>
  <sheets>
    <sheet name="LADA NIVA TREVEL" sheetId="1" r:id="rId1"/>
    <sheet name="LADA VESTA SW" sheetId="2" r:id="rId2"/>
    <sheet name="ИТОГО" sheetId="6" r:id="rId3"/>
  </sheets>
  <definedNames>
    <definedName name="_xlnm.Print_Area" localSheetId="0">'LADA NIVA TREVEL'!$A$1:$L$22</definedName>
    <definedName name="_xlnm.Print_Area" localSheetId="1">'LADA VESTA SW'!$A$1:$N$22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6" l="1"/>
  <c r="F15" i="6"/>
  <c r="E15" i="6"/>
  <c r="F13" i="6"/>
  <c r="E13" i="6"/>
  <c r="F12" i="6"/>
  <c r="E12" i="6"/>
  <c r="E14" i="6" s="1"/>
  <c r="D13" i="6"/>
  <c r="D14" i="6" s="1"/>
  <c r="D12" i="6"/>
  <c r="D20" i="2"/>
  <c r="F19" i="2"/>
  <c r="E19" i="2"/>
  <c r="D20" i="1"/>
  <c r="F19" i="1"/>
  <c r="E19" i="1"/>
  <c r="M12" i="1"/>
  <c r="N12" i="1" s="1"/>
  <c r="N7" i="1"/>
  <c r="M12" i="2"/>
  <c r="N12" i="2" s="1"/>
  <c r="N7" i="2"/>
  <c r="F14" i="6" l="1"/>
  <c r="H7" i="2"/>
  <c r="J7" i="2" s="1"/>
  <c r="H7" i="1"/>
  <c r="J7" i="1" s="1"/>
  <c r="E17" i="2" l="1"/>
  <c r="L7" i="2"/>
  <c r="E17" i="1" l="1"/>
  <c r="L7" i="1"/>
  <c r="E18" i="1" s="1"/>
  <c r="E18" i="2"/>
  <c r="E20" i="2" s="1"/>
  <c r="K12" i="2"/>
  <c r="I12" i="2"/>
  <c r="E20" i="1" l="1"/>
  <c r="D11" i="6" l="1"/>
  <c r="D7" i="6"/>
  <c r="G12" i="2" l="1"/>
  <c r="F12" i="2"/>
  <c r="E12" i="2"/>
  <c r="H12" i="2" l="1"/>
  <c r="J12" i="2" s="1"/>
  <c r="E10" i="6" l="1"/>
  <c r="E6" i="6"/>
  <c r="L12" i="2" l="1"/>
  <c r="F18" i="2" s="1"/>
  <c r="F10" i="6" s="1"/>
  <c r="F17" i="2"/>
  <c r="F6" i="6" s="1"/>
  <c r="K12" i="1"/>
  <c r="I12" i="1"/>
  <c r="G12" i="1"/>
  <c r="F12" i="1"/>
  <c r="E12" i="1"/>
  <c r="F20" i="2" l="1"/>
  <c r="H12" i="1"/>
  <c r="J12" i="1" s="1"/>
  <c r="E5" i="6" l="1"/>
  <c r="F17" i="1" l="1"/>
  <c r="F5" i="6" s="1"/>
  <c r="F7" i="6" s="1"/>
  <c r="L12" i="1"/>
  <c r="F18" i="1" s="1"/>
  <c r="F20" i="1" s="1"/>
  <c r="E7" i="6"/>
  <c r="F9" i="6" l="1"/>
  <c r="F11" i="6" s="1"/>
  <c r="E9" i="6"/>
  <c r="E11" i="6" s="1"/>
</calcChain>
</file>

<file path=xl/sharedStrings.xml><?xml version="1.0" encoding="utf-8"?>
<sst xmlns="http://schemas.openxmlformats.org/spreadsheetml/2006/main" count="139" uniqueCount="46">
  <si>
    <t>№ п/п</t>
  </si>
  <si>
    <t>Наименование продукции/услуг</t>
  </si>
  <si>
    <t>Ед. изм.</t>
  </si>
  <si>
    <t>Кол-во</t>
  </si>
  <si>
    <t>ООО «Автокомплекс Томск»</t>
  </si>
  <si>
    <t>Цена за ед., руб. с НДС</t>
  </si>
  <si>
    <t>шт.</t>
  </si>
  <si>
    <t>Авто-1 Новосибирск</t>
  </si>
  <si>
    <t>Цена за ед., руб. без НДС</t>
  </si>
  <si>
    <t>Стоимость, тыс. руб. с НДС</t>
  </si>
  <si>
    <t>Стоимость, тыс. руб. без НДС</t>
  </si>
  <si>
    <t>ИТОГО:</t>
  </si>
  <si>
    <t>С учетом НДС – 20%</t>
  </si>
  <si>
    <t xml:space="preserve"> </t>
  </si>
  <si>
    <t>2025 год</t>
  </si>
  <si>
    <t>Итого 2025 год</t>
  </si>
  <si>
    <t>Средняя цена за ед. 2026 года, тыс. руб. с НДС</t>
  </si>
  <si>
    <t>2026 год</t>
  </si>
  <si>
    <t>Итого 2026 год</t>
  </si>
  <si>
    <t>Автоцентр Дюк и К</t>
  </si>
  <si>
    <t>Средняя цена за ед.  2025 года, тыс. руб. с НДС</t>
  </si>
  <si>
    <t>Темп роста индекса потребительских цен (ИПЦ) в среднем за 2025 год (на основании Прогноза социально-экономического развития Российской Федерации от 22.09.2023)</t>
  </si>
  <si>
    <t>Темп роста индекса потребительских цен (ИПЦ) в среднем за 2026 год (на основании Прогноза социально-экономического развития Российской Федерации от 22.09.2023)</t>
  </si>
  <si>
    <t>Средняя цена за ед.  2025 года, тыс. руб. без НДС</t>
  </si>
  <si>
    <t>Средняя цена за ед. 2026 года, тыс. руб. без НДС</t>
  </si>
  <si>
    <t>LADA NIVA TREVEL</t>
  </si>
  <si>
    <t>LADA NIVA TREVEL в 2025 году</t>
  </si>
  <si>
    <t>LADA NIVA TREVEL в 2026 году</t>
  </si>
  <si>
    <t>Расчет стоимости легкового автотранспорта LADA NIVA TREVEL за единицу</t>
  </si>
  <si>
    <t>Средняя цена за ед. 2024 года, тыс. руб. с НДС</t>
  </si>
  <si>
    <t>Средняя цена за ед. 2024 года, тыс. руб. без НДС</t>
  </si>
  <si>
    <t>Расчет стоимости легкового автотранспорта LADA NIVA TREVEL по годам</t>
  </si>
  <si>
    <t>Расчет стоимости легкового автотранспорта LADA VESTA за единицу</t>
  </si>
  <si>
    <t>LADA VESTA SW</t>
  </si>
  <si>
    <t>LADA VESTA SW в 2025 году</t>
  </si>
  <si>
    <t>LADA VESTA SW в 2026 году</t>
  </si>
  <si>
    <t>Расчет стоимости легкового автотранспорта LADA VESTA SW по годам</t>
  </si>
  <si>
    <t>LADA VESTA SW в 2027 году</t>
  </si>
  <si>
    <t>Темп роста индекса потребительских цен (ИПЦ) в среднем за 2027 год (на основании Прогноза социально-экономического развития Российской Федерации от 22.09.2023)</t>
  </si>
  <si>
    <t>Итого 2027 год</t>
  </si>
  <si>
    <t>LADA NIVA TREVEL в 2027 году</t>
  </si>
  <si>
    <t>Общая стоимость инвестиционного проекта 
«ПРИОБРЕТЕНИЕ ЛЕГКОВОГО АВТОТРАНСПОРТА в 2025 - 2027 гг. 
ДЛЯ ОБСЛУЖИВАНИЯ ПОТРЕБИТЕЛЕЙ ТОМСКОЙ ОБЛАСТИ »</t>
  </si>
  <si>
    <t>Расчет стоимости по проекту «ПРИОБРЕТЕНИЕ ЛЕГКОВОГО АВТОТРАНСПОРТА в 2025-2027 гг. ДЛЯ ОБСЛУЖИВАНИЯ ПОТРЕБИТЕЛЕЙ ТОМСКОЙ ОБЛАСТИ »
произведен на основании коммерческих предложений.</t>
  </si>
  <si>
    <t>Расчет стоимостипо проекту «ПРИОБРЕТЕНИЕ ЛЕГКОВОГО АВТОТРАНСПОРТА в 2025 - 2027 гг. ДЛЯ ОБСЛУЖИВАНИЯ ПОТРЕБИТЕЛЕЙ ТОМСКОЙ ОБЛАСТИ »
произведен на основании коммерческих предложений.</t>
  </si>
  <si>
    <t>Средняя цена за ед. 2027 года, тыс. руб. с НДС</t>
  </si>
  <si>
    <t>Средняя цена за ед. 2027 года, тыс.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</si>
</sst>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#,##0.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0.000"/>
    <numFmt numFmtId="169" formatCode="#,##0.00_ ;\-#,##0.00\ "/>
    <numFmt numFmtId="170" formatCode="#,##0.00000"/>
    <numFmt numFmtId="171" formatCode="#,##0.0000_ ;\-#,##0.0000\ "/>
    <numFmt numFmtId="172" formatCode="_-* #,##0.0000\ _₽_-;\-* #,##0.00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center" vertical="center"/>
    </xf>
    <xf numFmtId="43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165" fontId="4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/>
    <xf numFmtId="167" fontId="4" fillId="0" borderId="0" xfId="0" applyNumberFormat="1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43" fontId="4" fillId="0" borderId="3" xfId="0" applyNumberFormat="1" applyFont="1" applyBorder="1" applyAlignment="1">
      <alignment horizontal="center" vertical="center"/>
    </xf>
    <xf numFmtId="43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167" fontId="4" fillId="0" borderId="0" xfId="0" applyNumberFormat="1" applyFont="1" applyBorder="1"/>
    <xf numFmtId="166" fontId="4" fillId="0" borderId="0" xfId="0" applyNumberFormat="1" applyFont="1" applyBorder="1"/>
    <xf numFmtId="168" fontId="4" fillId="0" borderId="3" xfId="0" applyNumberFormat="1" applyFont="1" applyFill="1" applyBorder="1" applyAlignment="1">
      <alignment horizontal="center" vertical="center"/>
    </xf>
    <xf numFmtId="164" fontId="4" fillId="2" borderId="3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43" fontId="5" fillId="0" borderId="0" xfId="0" applyNumberFormat="1" applyFont="1"/>
    <xf numFmtId="0" fontId="5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  <xf numFmtId="166" fontId="3" fillId="0" borderId="3" xfId="0" applyNumberFormat="1" applyFont="1" applyBorder="1"/>
    <xf numFmtId="169" fontId="4" fillId="0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/>
    </xf>
    <xf numFmtId="171" fontId="4" fillId="0" borderId="3" xfId="0" applyNumberFormat="1" applyFont="1" applyBorder="1" applyAlignment="1">
      <alignment horizontal="center" vertical="center"/>
    </xf>
    <xf numFmtId="172" fontId="4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7" fontId="0" fillId="0" borderId="0" xfId="0" applyNumberFormat="1"/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justify" vertic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70" zoomScaleNormal="70" zoomScaleSheetLayoutView="85" workbookViewId="0">
      <selection activeCell="K17" sqref="K17"/>
    </sheetView>
  </sheetViews>
  <sheetFormatPr defaultRowHeight="15.75" x14ac:dyDescent="0.25"/>
  <cols>
    <col min="1" max="1" width="5" style="1" customWidth="1"/>
    <col min="2" max="2" width="20.42578125" style="1" customWidth="1"/>
    <col min="3" max="3" width="7.28515625" style="1" customWidth="1"/>
    <col min="4" max="4" width="6.7109375" style="1" customWidth="1"/>
    <col min="5" max="7" width="19" style="1" bestFit="1" customWidth="1"/>
    <col min="8" max="8" width="20.140625" style="1" customWidth="1"/>
    <col min="9" max="9" width="29.7109375" style="1" customWidth="1"/>
    <col min="10" max="10" width="14.5703125" style="1" customWidth="1"/>
    <col min="11" max="11" width="30.42578125" style="1" customWidth="1"/>
    <col min="12" max="12" width="17.7109375" style="1" customWidth="1"/>
    <col min="13" max="13" width="30.42578125" style="1" customWidth="1"/>
    <col min="14" max="14" width="17.7109375" style="1" customWidth="1"/>
    <col min="15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4" ht="46.5" customHeight="1" x14ac:dyDescent="0.25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</row>
    <row r="3" spans="1:14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51"/>
    </row>
    <row r="4" spans="1:14" x14ac:dyDescent="0.25">
      <c r="A4" s="52"/>
      <c r="B4" s="52"/>
      <c r="C4" s="52"/>
      <c r="D4" s="52"/>
      <c r="E4" s="52"/>
      <c r="F4" s="2"/>
      <c r="G4" s="2"/>
    </row>
    <row r="5" spans="1:14" ht="47.25" customHeight="1" x14ac:dyDescent="0.25">
      <c r="A5" s="47" t="s">
        <v>0</v>
      </c>
      <c r="B5" s="47" t="s">
        <v>1</v>
      </c>
      <c r="C5" s="47" t="s">
        <v>2</v>
      </c>
      <c r="D5" s="47" t="s">
        <v>3</v>
      </c>
      <c r="E5" s="3" t="s">
        <v>4</v>
      </c>
      <c r="F5" s="3" t="s">
        <v>19</v>
      </c>
      <c r="G5" s="3" t="s">
        <v>7</v>
      </c>
      <c r="H5" s="47" t="s">
        <v>29</v>
      </c>
      <c r="I5" s="47" t="s">
        <v>21</v>
      </c>
      <c r="J5" s="47" t="s">
        <v>20</v>
      </c>
      <c r="K5" s="47" t="s">
        <v>22</v>
      </c>
      <c r="L5" s="47" t="s">
        <v>16</v>
      </c>
      <c r="M5" s="47" t="s">
        <v>38</v>
      </c>
      <c r="N5" s="47" t="s">
        <v>44</v>
      </c>
    </row>
    <row r="6" spans="1:14" ht="102" customHeight="1" x14ac:dyDescent="0.25">
      <c r="A6" s="48"/>
      <c r="B6" s="48"/>
      <c r="C6" s="48"/>
      <c r="D6" s="48"/>
      <c r="E6" s="3" t="s">
        <v>5</v>
      </c>
      <c r="F6" s="3" t="s">
        <v>5</v>
      </c>
      <c r="G6" s="3" t="s">
        <v>5</v>
      </c>
      <c r="H6" s="48"/>
      <c r="I6" s="48"/>
      <c r="J6" s="48"/>
      <c r="K6" s="48"/>
      <c r="L6" s="48"/>
      <c r="M6" s="48"/>
      <c r="N6" s="48"/>
    </row>
    <row r="7" spans="1:14" ht="31.5" x14ac:dyDescent="0.25">
      <c r="A7" s="4">
        <v>1</v>
      </c>
      <c r="B7" s="5" t="s">
        <v>25</v>
      </c>
      <c r="C7" s="4" t="s">
        <v>6</v>
      </c>
      <c r="D7" s="4">
        <v>1</v>
      </c>
      <c r="E7" s="33">
        <v>1217900</v>
      </c>
      <c r="F7" s="33">
        <v>1217900</v>
      </c>
      <c r="G7" s="33">
        <v>1217900</v>
      </c>
      <c r="H7" s="7">
        <f>(E7+F7+G7)/3/1000</f>
        <v>1217.9000000000001</v>
      </c>
      <c r="I7" s="26">
        <v>1.042</v>
      </c>
      <c r="J7" s="8">
        <f>I7*H7</f>
        <v>1269.0518000000002</v>
      </c>
      <c r="K7" s="36">
        <v>1.04</v>
      </c>
      <c r="L7" s="20">
        <f>J7*K7</f>
        <v>1319.8138720000002</v>
      </c>
      <c r="M7" s="36">
        <v>1.04</v>
      </c>
      <c r="N7" s="20">
        <f>L7*M7</f>
        <v>1372.6064268800003</v>
      </c>
    </row>
    <row r="9" spans="1:14" x14ac:dyDescent="0.25">
      <c r="E9" s="10"/>
    </row>
    <row r="10" spans="1:14" ht="47.25" customHeight="1" x14ac:dyDescent="0.25">
      <c r="A10" s="47" t="s">
        <v>0</v>
      </c>
      <c r="B10" s="47" t="s">
        <v>1</v>
      </c>
      <c r="C10" s="47" t="s">
        <v>2</v>
      </c>
      <c r="D10" s="47" t="s">
        <v>3</v>
      </c>
      <c r="E10" s="3" t="s">
        <v>4</v>
      </c>
      <c r="F10" s="3" t="s">
        <v>19</v>
      </c>
      <c r="G10" s="3" t="s">
        <v>7</v>
      </c>
      <c r="H10" s="47" t="s">
        <v>30</v>
      </c>
      <c r="I10" s="47" t="s">
        <v>21</v>
      </c>
      <c r="J10" s="47" t="s">
        <v>23</v>
      </c>
      <c r="K10" s="47" t="s">
        <v>22</v>
      </c>
      <c r="L10" s="47" t="s">
        <v>24</v>
      </c>
      <c r="M10" s="47" t="s">
        <v>38</v>
      </c>
      <c r="N10" s="47" t="s">
        <v>45</v>
      </c>
    </row>
    <row r="11" spans="1:14" ht="109.5" customHeight="1" x14ac:dyDescent="0.25">
      <c r="A11" s="48"/>
      <c r="B11" s="48"/>
      <c r="C11" s="48"/>
      <c r="D11" s="48"/>
      <c r="E11" s="3" t="s">
        <v>8</v>
      </c>
      <c r="F11" s="3" t="s">
        <v>8</v>
      </c>
      <c r="G11" s="3" t="s">
        <v>8</v>
      </c>
      <c r="H11" s="48"/>
      <c r="I11" s="48"/>
      <c r="J11" s="48"/>
      <c r="K11" s="48"/>
      <c r="L11" s="48"/>
      <c r="M11" s="48"/>
      <c r="N11" s="48"/>
    </row>
    <row r="12" spans="1:14" ht="31.5" x14ac:dyDescent="0.25">
      <c r="A12" s="4">
        <v>1</v>
      </c>
      <c r="B12" s="5" t="s">
        <v>25</v>
      </c>
      <c r="C12" s="4" t="s">
        <v>6</v>
      </c>
      <c r="D12" s="4">
        <v>1</v>
      </c>
      <c r="E12" s="33">
        <f>E7/1.2</f>
        <v>1014916.6666666667</v>
      </c>
      <c r="F12" s="33">
        <f t="shared" ref="F12:G12" si="0">F7/1.2</f>
        <v>1014916.6666666667</v>
      </c>
      <c r="G12" s="33">
        <f t="shared" si="0"/>
        <v>1014916.6666666667</v>
      </c>
      <c r="H12" s="11">
        <f>(E12+F12+G12)/3/1000</f>
        <v>1014.9166666666666</v>
      </c>
      <c r="I12" s="26">
        <f>I7</f>
        <v>1.042</v>
      </c>
      <c r="J12" s="35">
        <f>I12*H12</f>
        <v>1057.5431666666666</v>
      </c>
      <c r="K12" s="36">
        <f>K7</f>
        <v>1.04</v>
      </c>
      <c r="L12" s="39">
        <f>J12*K12</f>
        <v>1099.8448933333334</v>
      </c>
      <c r="M12" s="36">
        <f>M7</f>
        <v>1.04</v>
      </c>
      <c r="N12" s="39">
        <f>L12*M12</f>
        <v>1143.8386890666668</v>
      </c>
    </row>
    <row r="14" spans="1:14" x14ac:dyDescent="0.25">
      <c r="A14" s="44" t="s">
        <v>31</v>
      </c>
      <c r="B14" s="44"/>
      <c r="C14" s="44"/>
      <c r="D14" s="44"/>
      <c r="E14" s="44"/>
      <c r="F14" s="44"/>
      <c r="G14" s="44"/>
      <c r="H14" s="44"/>
      <c r="I14" s="44"/>
      <c r="J14" s="44"/>
    </row>
    <row r="16" spans="1:14" ht="31.5" x14ac:dyDescent="0.25">
      <c r="A16" s="12" t="s">
        <v>0</v>
      </c>
      <c r="B16" s="12" t="s">
        <v>1</v>
      </c>
      <c r="C16" s="12" t="s">
        <v>2</v>
      </c>
      <c r="D16" s="12" t="s">
        <v>3</v>
      </c>
      <c r="E16" s="12" t="s">
        <v>9</v>
      </c>
      <c r="F16" s="3" t="s">
        <v>10</v>
      </c>
      <c r="G16" s="23"/>
      <c r="H16" s="23"/>
    </row>
    <row r="17" spans="1:8" ht="47.25" x14ac:dyDescent="0.25">
      <c r="A17" s="4">
        <v>1</v>
      </c>
      <c r="B17" s="5" t="s">
        <v>26</v>
      </c>
      <c r="C17" s="4" t="s">
        <v>6</v>
      </c>
      <c r="D17" s="4">
        <v>4</v>
      </c>
      <c r="E17" s="13">
        <f>D17*J7</f>
        <v>5076.2072000000007</v>
      </c>
      <c r="F17" s="40">
        <f>D17*J12</f>
        <v>4230.1726666666664</v>
      </c>
      <c r="G17" s="24"/>
      <c r="H17" s="24"/>
    </row>
    <row r="18" spans="1:8" ht="47.25" x14ac:dyDescent="0.25">
      <c r="A18" s="4">
        <v>2</v>
      </c>
      <c r="B18" s="15" t="s">
        <v>27</v>
      </c>
      <c r="C18" s="4" t="s">
        <v>6</v>
      </c>
      <c r="D18" s="4">
        <v>3</v>
      </c>
      <c r="E18" s="13">
        <f>D18*L7</f>
        <v>3959.4416160000005</v>
      </c>
      <c r="F18" s="40">
        <f>D18*L12</f>
        <v>3299.5346800000002</v>
      </c>
      <c r="G18" s="24"/>
      <c r="H18" s="24"/>
    </row>
    <row r="19" spans="1:8" ht="47.25" x14ac:dyDescent="0.25">
      <c r="A19" s="43"/>
      <c r="B19" s="15" t="s">
        <v>40</v>
      </c>
      <c r="C19" s="4" t="s">
        <v>6</v>
      </c>
      <c r="D19" s="4">
        <v>8</v>
      </c>
      <c r="E19" s="13">
        <f>D19*N7</f>
        <v>10980.851415040002</v>
      </c>
      <c r="F19" s="40">
        <f>D19*N12</f>
        <v>9150.7095125333344</v>
      </c>
      <c r="G19" s="24"/>
      <c r="H19" s="24"/>
    </row>
    <row r="20" spans="1:8" x14ac:dyDescent="0.25">
      <c r="A20" s="45" t="s">
        <v>11</v>
      </c>
      <c r="B20" s="46"/>
      <c r="C20" s="32" t="s">
        <v>6</v>
      </c>
      <c r="D20" s="31">
        <f>SUM(D17:D19)</f>
        <v>15</v>
      </c>
      <c r="E20" s="34">
        <f>SUM(E17:E18)</f>
        <v>9035.6488160000008</v>
      </c>
      <c r="F20" s="34">
        <f>SUM(F17:F18)</f>
        <v>7529.7073466666661</v>
      </c>
      <c r="G20" s="25"/>
      <c r="H20" s="25"/>
    </row>
    <row r="21" spans="1:8" x14ac:dyDescent="0.25">
      <c r="G21" s="17"/>
      <c r="H21" s="17"/>
    </row>
    <row r="22" spans="1:8" x14ac:dyDescent="0.25">
      <c r="B22" s="1" t="s">
        <v>12</v>
      </c>
    </row>
    <row r="23" spans="1:8" x14ac:dyDescent="0.25">
      <c r="H23" s="1" t="s">
        <v>13</v>
      </c>
    </row>
  </sheetData>
  <mergeCells count="28">
    <mergeCell ref="M5:M6"/>
    <mergeCell ref="N5:N6"/>
    <mergeCell ref="M10:M11"/>
    <mergeCell ref="N10:N11"/>
    <mergeCell ref="A1:J1"/>
    <mergeCell ref="A2:J2"/>
    <mergeCell ref="A3:J3"/>
    <mergeCell ref="A4:E4"/>
    <mergeCell ref="A5:A6"/>
    <mergeCell ref="B5:B6"/>
    <mergeCell ref="C5:C6"/>
    <mergeCell ref="D5:D6"/>
    <mergeCell ref="H5:H6"/>
    <mergeCell ref="L10:L11"/>
    <mergeCell ref="J5:J6"/>
    <mergeCell ref="K5:K6"/>
    <mergeCell ref="A14:J14"/>
    <mergeCell ref="A20:B20"/>
    <mergeCell ref="L5:L6"/>
    <mergeCell ref="A10:A11"/>
    <mergeCell ref="B10:B11"/>
    <mergeCell ref="C10:C11"/>
    <mergeCell ref="D10:D11"/>
    <mergeCell ref="H10:H11"/>
    <mergeCell ref="I5:I6"/>
    <mergeCell ref="I10:I11"/>
    <mergeCell ref="J10:J11"/>
    <mergeCell ref="K10:K1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zoomScale="70" zoomScaleNormal="70" zoomScaleSheetLayoutView="80" workbookViewId="0">
      <selection activeCell="K17" sqref="K17"/>
    </sheetView>
  </sheetViews>
  <sheetFormatPr defaultRowHeight="15.75" x14ac:dyDescent="0.25"/>
  <cols>
    <col min="1" max="1" width="5" style="1" customWidth="1"/>
    <col min="2" max="2" width="20.42578125" style="1" customWidth="1"/>
    <col min="3" max="3" width="7.28515625" style="1" customWidth="1"/>
    <col min="4" max="4" width="6.7109375" style="1" customWidth="1"/>
    <col min="5" max="7" width="19" style="1" bestFit="1" customWidth="1"/>
    <col min="8" max="8" width="17.28515625" style="1" customWidth="1"/>
    <col min="9" max="9" width="30.5703125" style="1" customWidth="1"/>
    <col min="10" max="10" width="13" style="1" customWidth="1"/>
    <col min="11" max="11" width="32.7109375" style="1" customWidth="1"/>
    <col min="12" max="12" width="15.140625" style="1" customWidth="1"/>
    <col min="13" max="13" width="32.7109375" style="1" customWidth="1"/>
    <col min="14" max="14" width="15.140625" style="1" customWidth="1"/>
    <col min="15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4" ht="53.25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</row>
    <row r="3" spans="1:14" x14ac:dyDescent="0.25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51"/>
    </row>
    <row r="4" spans="1:14" x14ac:dyDescent="0.25">
      <c r="A4" s="52"/>
      <c r="B4" s="55"/>
      <c r="C4" s="55"/>
      <c r="D4" s="55"/>
      <c r="E4" s="55"/>
      <c r="F4" s="2"/>
      <c r="G4" s="2"/>
    </row>
    <row r="5" spans="1:14" ht="47.25" customHeight="1" x14ac:dyDescent="0.25">
      <c r="A5" s="47" t="s">
        <v>0</v>
      </c>
      <c r="B5" s="47" t="s">
        <v>1</v>
      </c>
      <c r="C5" s="47" t="s">
        <v>2</v>
      </c>
      <c r="D5" s="47" t="s">
        <v>3</v>
      </c>
      <c r="E5" s="3" t="s">
        <v>4</v>
      </c>
      <c r="F5" s="3" t="s">
        <v>19</v>
      </c>
      <c r="G5" s="3" t="s">
        <v>7</v>
      </c>
      <c r="H5" s="47" t="s">
        <v>29</v>
      </c>
      <c r="I5" s="47" t="s">
        <v>21</v>
      </c>
      <c r="J5" s="47" t="s">
        <v>20</v>
      </c>
      <c r="K5" s="47" t="s">
        <v>22</v>
      </c>
      <c r="L5" s="47" t="s">
        <v>16</v>
      </c>
      <c r="M5" s="47" t="s">
        <v>22</v>
      </c>
      <c r="N5" s="47" t="s">
        <v>16</v>
      </c>
    </row>
    <row r="6" spans="1:14" ht="114.75" customHeight="1" x14ac:dyDescent="0.25">
      <c r="A6" s="48"/>
      <c r="B6" s="48"/>
      <c r="C6" s="48"/>
      <c r="D6" s="48"/>
      <c r="E6" s="3" t="s">
        <v>5</v>
      </c>
      <c r="F6" s="3" t="s">
        <v>5</v>
      </c>
      <c r="G6" s="3" t="s">
        <v>5</v>
      </c>
      <c r="H6" s="48"/>
      <c r="I6" s="48"/>
      <c r="J6" s="48"/>
      <c r="K6" s="48"/>
      <c r="L6" s="48"/>
      <c r="M6" s="48"/>
      <c r="N6" s="48"/>
    </row>
    <row r="7" spans="1:14" x14ac:dyDescent="0.25">
      <c r="A7" s="4">
        <v>1</v>
      </c>
      <c r="B7" s="5" t="s">
        <v>33</v>
      </c>
      <c r="C7" s="4" t="s">
        <v>6</v>
      </c>
      <c r="D7" s="4">
        <v>1</v>
      </c>
      <c r="E7" s="27">
        <v>1639900</v>
      </c>
      <c r="F7" s="27">
        <v>1639900</v>
      </c>
      <c r="G7" s="6">
        <v>1639900</v>
      </c>
      <c r="H7" s="7">
        <f>(E7+F7+G7)/3/1000</f>
        <v>1639.9</v>
      </c>
      <c r="I7" s="26">
        <v>1.042</v>
      </c>
      <c r="J7" s="8">
        <f>I7*H7</f>
        <v>1708.7758000000001</v>
      </c>
      <c r="K7" s="26">
        <v>1.04</v>
      </c>
      <c r="L7" s="8">
        <f>K7*J7</f>
        <v>1777.1268320000001</v>
      </c>
      <c r="M7" s="26">
        <v>1.04</v>
      </c>
      <c r="N7" s="8">
        <f>M7*L7</f>
        <v>1848.2119052800001</v>
      </c>
    </row>
    <row r="8" spans="1:14" x14ac:dyDescent="0.25">
      <c r="K8" s="18"/>
      <c r="M8" s="18"/>
    </row>
    <row r="9" spans="1:14" x14ac:dyDescent="0.25">
      <c r="E9" s="10"/>
    </row>
    <row r="10" spans="1:14" ht="47.25" customHeight="1" x14ac:dyDescent="0.25">
      <c r="A10" s="47" t="s">
        <v>0</v>
      </c>
      <c r="B10" s="47" t="s">
        <v>1</v>
      </c>
      <c r="C10" s="47" t="s">
        <v>2</v>
      </c>
      <c r="D10" s="47" t="s">
        <v>3</v>
      </c>
      <c r="E10" s="3" t="s">
        <v>4</v>
      </c>
      <c r="F10" s="3" t="s">
        <v>19</v>
      </c>
      <c r="G10" s="3" t="s">
        <v>7</v>
      </c>
      <c r="H10" s="47" t="s">
        <v>30</v>
      </c>
      <c r="I10" s="47" t="s">
        <v>21</v>
      </c>
      <c r="J10" s="47" t="s">
        <v>23</v>
      </c>
      <c r="K10" s="47" t="s">
        <v>22</v>
      </c>
      <c r="L10" s="47" t="s">
        <v>24</v>
      </c>
      <c r="M10" s="47" t="s">
        <v>22</v>
      </c>
      <c r="N10" s="47" t="s">
        <v>24</v>
      </c>
    </row>
    <row r="11" spans="1:14" ht="119.25" customHeight="1" x14ac:dyDescent="0.25">
      <c r="A11" s="48"/>
      <c r="B11" s="48"/>
      <c r="C11" s="48"/>
      <c r="D11" s="48"/>
      <c r="E11" s="3" t="s">
        <v>8</v>
      </c>
      <c r="F11" s="3" t="s">
        <v>8</v>
      </c>
      <c r="G11" s="3" t="s">
        <v>8</v>
      </c>
      <c r="H11" s="48"/>
      <c r="I11" s="48"/>
      <c r="J11" s="48"/>
      <c r="K11" s="48"/>
      <c r="L11" s="48"/>
      <c r="M11" s="48"/>
      <c r="N11" s="48"/>
    </row>
    <row r="12" spans="1:14" x14ac:dyDescent="0.25">
      <c r="A12" s="4">
        <v>1</v>
      </c>
      <c r="B12" s="5" t="s">
        <v>33</v>
      </c>
      <c r="C12" s="4" t="s">
        <v>6</v>
      </c>
      <c r="D12" s="4">
        <v>1</v>
      </c>
      <c r="E12" s="6">
        <f>E7/1.2</f>
        <v>1366583.3333333335</v>
      </c>
      <c r="F12" s="6">
        <f t="shared" ref="F12:G12" si="0">F7/1.2</f>
        <v>1366583.3333333335</v>
      </c>
      <c r="G12" s="6">
        <f t="shared" si="0"/>
        <v>1366583.3333333335</v>
      </c>
      <c r="H12" s="7">
        <f>(E12+F12+G12)/3/1000</f>
        <v>1366.5833333333335</v>
      </c>
      <c r="I12" s="26">
        <f>I7</f>
        <v>1.042</v>
      </c>
      <c r="J12" s="8">
        <f>I12*H12</f>
        <v>1423.9798333333335</v>
      </c>
      <c r="K12" s="26">
        <f>K7</f>
        <v>1.04</v>
      </c>
      <c r="L12" s="8">
        <f>K12*J12</f>
        <v>1480.9390266666669</v>
      </c>
      <c r="M12" s="26">
        <f>M7</f>
        <v>1.04</v>
      </c>
      <c r="N12" s="8">
        <f>M12*L12</f>
        <v>1540.1765877333337</v>
      </c>
    </row>
    <row r="14" spans="1:14" x14ac:dyDescent="0.25">
      <c r="A14" s="44" t="s">
        <v>36</v>
      </c>
      <c r="B14" s="44"/>
      <c r="C14" s="44"/>
      <c r="D14" s="44"/>
      <c r="E14" s="44"/>
      <c r="F14" s="44"/>
      <c r="G14" s="44"/>
      <c r="H14" s="44"/>
      <c r="I14" s="44"/>
      <c r="J14" s="44"/>
    </row>
    <row r="16" spans="1:14" ht="31.5" x14ac:dyDescent="0.25">
      <c r="A16" s="12" t="s">
        <v>0</v>
      </c>
      <c r="B16" s="12" t="s">
        <v>1</v>
      </c>
      <c r="C16" s="12" t="s">
        <v>2</v>
      </c>
      <c r="D16" s="12" t="s">
        <v>3</v>
      </c>
      <c r="E16" s="12" t="s">
        <v>9</v>
      </c>
      <c r="F16" s="12" t="s">
        <v>10</v>
      </c>
    </row>
    <row r="17" spans="1:8" ht="31.5" x14ac:dyDescent="0.25">
      <c r="A17" s="4">
        <v>1</v>
      </c>
      <c r="B17" s="5" t="s">
        <v>34</v>
      </c>
      <c r="C17" s="4" t="s">
        <v>6</v>
      </c>
      <c r="D17" s="4">
        <v>5</v>
      </c>
      <c r="E17" s="13">
        <f>D17*J7</f>
        <v>8543.8790000000008</v>
      </c>
      <c r="F17" s="13">
        <f>D17*J12</f>
        <v>7119.899166666668</v>
      </c>
    </row>
    <row r="18" spans="1:8" ht="31.5" x14ac:dyDescent="0.25">
      <c r="A18" s="4">
        <v>2</v>
      </c>
      <c r="B18" s="5" t="s">
        <v>35</v>
      </c>
      <c r="C18" s="4" t="s">
        <v>6</v>
      </c>
      <c r="D18" s="4">
        <v>1</v>
      </c>
      <c r="E18" s="13">
        <f>D18*L7</f>
        <v>1777.1268320000001</v>
      </c>
      <c r="F18" s="13">
        <f>D18*L12</f>
        <v>1480.9390266666669</v>
      </c>
    </row>
    <row r="19" spans="1:8" ht="31.5" x14ac:dyDescent="0.25">
      <c r="A19" s="43"/>
      <c r="B19" s="5" t="s">
        <v>37</v>
      </c>
      <c r="C19" s="4" t="s">
        <v>6</v>
      </c>
      <c r="D19" s="4">
        <v>2</v>
      </c>
      <c r="E19" s="13">
        <f>D19*N7</f>
        <v>3696.4238105600002</v>
      </c>
      <c r="F19" s="13">
        <f>D19*N12</f>
        <v>3080.3531754666674</v>
      </c>
    </row>
    <row r="20" spans="1:8" x14ac:dyDescent="0.25">
      <c r="A20" s="53" t="s">
        <v>11</v>
      </c>
      <c r="B20" s="54"/>
      <c r="C20" s="16"/>
      <c r="D20" s="9">
        <f>SUM(D17:D19)</f>
        <v>8</v>
      </c>
      <c r="E20" s="14">
        <f>SUM(E17:E18)</f>
        <v>10321.005832000001</v>
      </c>
      <c r="F20" s="14">
        <f>SUM(F17:F18)</f>
        <v>8600.8381933333349</v>
      </c>
    </row>
    <row r="21" spans="1:8" x14ac:dyDescent="0.25">
      <c r="D21" s="19"/>
    </row>
    <row r="22" spans="1:8" x14ac:dyDescent="0.25">
      <c r="B22" s="1" t="s">
        <v>12</v>
      </c>
    </row>
    <row r="23" spans="1:8" x14ac:dyDescent="0.25">
      <c r="H23" s="1" t="s">
        <v>13</v>
      </c>
    </row>
  </sheetData>
  <mergeCells count="28">
    <mergeCell ref="M5:M6"/>
    <mergeCell ref="N5:N6"/>
    <mergeCell ref="M10:M11"/>
    <mergeCell ref="N10:N11"/>
    <mergeCell ref="A1:J1"/>
    <mergeCell ref="A2:J2"/>
    <mergeCell ref="A3:J3"/>
    <mergeCell ref="A4:E4"/>
    <mergeCell ref="A5:A6"/>
    <mergeCell ref="B5:B6"/>
    <mergeCell ref="C5:C6"/>
    <mergeCell ref="D5:D6"/>
    <mergeCell ref="H5:H6"/>
    <mergeCell ref="L10:L11"/>
    <mergeCell ref="J5:J6"/>
    <mergeCell ref="K5:K6"/>
    <mergeCell ref="A14:J14"/>
    <mergeCell ref="A20:B20"/>
    <mergeCell ref="L5:L6"/>
    <mergeCell ref="A10:A11"/>
    <mergeCell ref="B10:B11"/>
    <mergeCell ref="C10:C11"/>
    <mergeCell ref="D10:D11"/>
    <mergeCell ref="H10:H11"/>
    <mergeCell ref="I5:I6"/>
    <mergeCell ref="I10:I11"/>
    <mergeCell ref="J10:J11"/>
    <mergeCell ref="K10:K1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Normal="100" zoomScaleSheetLayoutView="115" workbookViewId="0">
      <selection activeCell="E17" sqref="E17:F17"/>
    </sheetView>
  </sheetViews>
  <sheetFormatPr defaultRowHeight="15" x14ac:dyDescent="0.25"/>
  <cols>
    <col min="1" max="1" width="7" bestFit="1" customWidth="1"/>
    <col min="2" max="2" width="27.140625" customWidth="1"/>
    <col min="5" max="5" width="17.85546875" customWidth="1"/>
    <col min="6" max="6" width="18.85546875" customWidth="1"/>
    <col min="7" max="7" width="11" bestFit="1" customWidth="1"/>
  </cols>
  <sheetData>
    <row r="1" spans="1:7" ht="50.25" customHeight="1" x14ac:dyDescent="0.25">
      <c r="A1" s="57" t="s">
        <v>41</v>
      </c>
      <c r="B1" s="58"/>
      <c r="C1" s="58"/>
      <c r="D1" s="58"/>
      <c r="E1" s="58"/>
      <c r="F1" s="59"/>
    </row>
    <row r="3" spans="1:7" ht="31.5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9</v>
      </c>
      <c r="F3" s="12" t="s">
        <v>10</v>
      </c>
    </row>
    <row r="4" spans="1:7" ht="15.75" x14ac:dyDescent="0.25">
      <c r="A4" s="61" t="s">
        <v>14</v>
      </c>
      <c r="B4" s="62"/>
      <c r="C4" s="62"/>
      <c r="D4" s="62"/>
      <c r="E4" s="62"/>
      <c r="F4" s="63"/>
      <c r="G4" s="21"/>
    </row>
    <row r="5" spans="1:7" ht="15.75" x14ac:dyDescent="0.25">
      <c r="A5" s="4">
        <v>1</v>
      </c>
      <c r="B5" s="5" t="s">
        <v>25</v>
      </c>
      <c r="C5" s="4" t="s">
        <v>6</v>
      </c>
      <c r="D5" s="4">
        <v>4</v>
      </c>
      <c r="E5" s="20">
        <f>'LADA NIVA TREVEL'!E17</f>
        <v>5076.2072000000007</v>
      </c>
      <c r="F5" s="20">
        <f>'LADA NIVA TREVEL'!F17</f>
        <v>4230.1726666666664</v>
      </c>
      <c r="G5" s="21"/>
    </row>
    <row r="6" spans="1:7" ht="15.75" x14ac:dyDescent="0.25">
      <c r="A6" s="4">
        <v>2</v>
      </c>
      <c r="B6" s="16" t="s">
        <v>33</v>
      </c>
      <c r="C6" s="4" t="s">
        <v>6</v>
      </c>
      <c r="D6" s="4">
        <v>5</v>
      </c>
      <c r="E6" s="20">
        <f>'LADA VESTA SW'!E17</f>
        <v>8543.8790000000008</v>
      </c>
      <c r="F6" s="20">
        <f>'LADA VESTA SW'!F17</f>
        <v>7119.899166666668</v>
      </c>
      <c r="G6" s="21"/>
    </row>
    <row r="7" spans="1:7" ht="15.75" x14ac:dyDescent="0.25">
      <c r="A7" s="56" t="s">
        <v>15</v>
      </c>
      <c r="B7" s="56"/>
      <c r="C7" s="56"/>
      <c r="D7" s="32">
        <f>SUM(D5:D6)</f>
        <v>9</v>
      </c>
      <c r="E7" s="37">
        <f>SUM(E5:E6)</f>
        <v>13620.086200000002</v>
      </c>
      <c r="F7" s="37">
        <f>SUM(F5:F6)</f>
        <v>11350.071833333335</v>
      </c>
      <c r="G7" s="21"/>
    </row>
    <row r="8" spans="1:7" ht="15.75" x14ac:dyDescent="0.25">
      <c r="A8" s="64" t="s">
        <v>17</v>
      </c>
      <c r="B8" s="64"/>
      <c r="C8" s="64"/>
      <c r="D8" s="64"/>
      <c r="E8" s="64"/>
      <c r="F8" s="64"/>
      <c r="G8" s="21"/>
    </row>
    <row r="9" spans="1:7" ht="15.75" x14ac:dyDescent="0.25">
      <c r="A9" s="4">
        <v>1</v>
      </c>
      <c r="B9" s="5" t="s">
        <v>25</v>
      </c>
      <c r="C9" s="4" t="s">
        <v>6</v>
      </c>
      <c r="D9" s="4">
        <v>3</v>
      </c>
      <c r="E9" s="20">
        <f>'LADA NIVA TREVEL'!E18</f>
        <v>3959.4416160000005</v>
      </c>
      <c r="F9" s="20">
        <f>'LADA NIVA TREVEL'!F18</f>
        <v>3299.5346800000002</v>
      </c>
      <c r="G9" s="21"/>
    </row>
    <row r="10" spans="1:7" ht="15.75" x14ac:dyDescent="0.25">
      <c r="A10" s="4">
        <v>2</v>
      </c>
      <c r="B10" s="16" t="s">
        <v>33</v>
      </c>
      <c r="C10" s="4" t="s">
        <v>6</v>
      </c>
      <c r="D10" s="4">
        <v>1</v>
      </c>
      <c r="E10" s="20">
        <f>'LADA VESTA SW'!E18</f>
        <v>1777.1268320000001</v>
      </c>
      <c r="F10" s="20">
        <f>'LADA VESTA SW'!F18</f>
        <v>1480.9390266666669</v>
      </c>
      <c r="G10" s="21"/>
    </row>
    <row r="11" spans="1:7" ht="15.75" x14ac:dyDescent="0.25">
      <c r="A11" s="56" t="s">
        <v>18</v>
      </c>
      <c r="B11" s="56"/>
      <c r="C11" s="56"/>
      <c r="D11" s="32">
        <f>SUM(D9:D10)</f>
        <v>4</v>
      </c>
      <c r="E11" s="37">
        <f>SUM(E9:E10)</f>
        <v>5736.5684480000009</v>
      </c>
      <c r="F11" s="37">
        <f>SUM(F9:F10)</f>
        <v>4780.4737066666676</v>
      </c>
      <c r="G11" s="21"/>
    </row>
    <row r="12" spans="1:7" ht="15.75" x14ac:dyDescent="0.25">
      <c r="A12" s="4">
        <v>1</v>
      </c>
      <c r="B12" s="5" t="s">
        <v>25</v>
      </c>
      <c r="C12" s="4" t="s">
        <v>6</v>
      </c>
      <c r="D12" s="4">
        <f>'LADA NIVA TREVEL'!D19</f>
        <v>8</v>
      </c>
      <c r="E12" s="20">
        <f>'LADA NIVA TREVEL'!E19</f>
        <v>10980.851415040002</v>
      </c>
      <c r="F12" s="20">
        <f>'LADA NIVA TREVEL'!F19</f>
        <v>9150.7095125333344</v>
      </c>
      <c r="G12" s="21"/>
    </row>
    <row r="13" spans="1:7" ht="15.75" x14ac:dyDescent="0.25">
      <c r="A13" s="4">
        <v>2</v>
      </c>
      <c r="B13" s="16" t="s">
        <v>33</v>
      </c>
      <c r="C13" s="4" t="s">
        <v>6</v>
      </c>
      <c r="D13" s="4">
        <f>'LADA VESTA SW'!D19</f>
        <v>2</v>
      </c>
      <c r="E13" s="20">
        <f>'LADA VESTA SW'!E19</f>
        <v>3696.4238105600002</v>
      </c>
      <c r="F13" s="20">
        <f>'LADA VESTA SW'!F19</f>
        <v>3080.3531754666674</v>
      </c>
      <c r="G13" s="21"/>
    </row>
    <row r="14" spans="1:7" ht="15.75" x14ac:dyDescent="0.25">
      <c r="A14" s="56" t="s">
        <v>39</v>
      </c>
      <c r="B14" s="56"/>
      <c r="C14" s="56"/>
      <c r="D14" s="41">
        <f>SUM(D12:D13)</f>
        <v>10</v>
      </c>
      <c r="E14" s="37">
        <f>SUM(E12:E13)</f>
        <v>14677.275225600002</v>
      </c>
      <c r="F14" s="37">
        <f>SUM(F12:F13)</f>
        <v>12231.062688000002</v>
      </c>
      <c r="G14" s="21"/>
    </row>
    <row r="15" spans="1:7" s="30" customFormat="1" ht="15.75" x14ac:dyDescent="0.25">
      <c r="A15" s="60" t="s">
        <v>11</v>
      </c>
      <c r="B15" s="60"/>
      <c r="C15" s="22" t="s">
        <v>6</v>
      </c>
      <c r="D15" s="28">
        <f>D7+D11+D14</f>
        <v>23</v>
      </c>
      <c r="E15" s="38">
        <f>E7+E11+E14</f>
        <v>34033.929873600006</v>
      </c>
      <c r="F15" s="38">
        <f>F7+F11+F14</f>
        <v>28361.608228000005</v>
      </c>
      <c r="G15" s="29"/>
    </row>
    <row r="17" spans="5:6" x14ac:dyDescent="0.25">
      <c r="E17" s="21"/>
      <c r="F17" s="42"/>
    </row>
  </sheetData>
  <mergeCells count="7">
    <mergeCell ref="A7:C7"/>
    <mergeCell ref="A11:C11"/>
    <mergeCell ref="A1:F1"/>
    <mergeCell ref="A15:B15"/>
    <mergeCell ref="A4:F4"/>
    <mergeCell ref="A8:F8"/>
    <mergeCell ref="A14:C14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LADA NIVA TREVEL</vt:lpstr>
      <vt:lpstr>LADA VESTA SW</vt:lpstr>
      <vt:lpstr>ИТОГО</vt:lpstr>
      <vt:lpstr>'LADA NIVA TREVEL'!Область_печати</vt:lpstr>
      <vt:lpstr>'LADA VESTA SW'!Область_печати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2024-03-18T03:53:42Z</dcterms:modified>
</cp:coreProperties>
</file>